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28695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Лист1!$A$1:$I$27</definedName>
  </definedNames>
  <calcPr calcId="124519"/>
</workbook>
</file>

<file path=xl/calcChain.xml><?xml version="1.0" encoding="utf-8"?>
<calcChain xmlns="http://schemas.openxmlformats.org/spreadsheetml/2006/main">
  <c r="H14" i="1"/>
  <c r="I8"/>
  <c r="H8"/>
  <c r="H21"/>
  <c r="H17" s="1"/>
  <c r="I21"/>
  <c r="I17"/>
  <c r="H13"/>
  <c r="I14"/>
  <c r="I13" s="1"/>
  <c r="I9"/>
  <c r="H9"/>
  <c r="H7" l="1"/>
  <c r="I7"/>
  <c r="C26" l="1"/>
</calcChain>
</file>

<file path=xl/sharedStrings.xml><?xml version="1.0" encoding="utf-8"?>
<sst xmlns="http://schemas.openxmlformats.org/spreadsheetml/2006/main" count="122" uniqueCount="48">
  <si>
    <t>Статус</t>
  </si>
  <si>
    <t>Код бюджетной классификации</t>
  </si>
  <si>
    <t>ГРБС</t>
  </si>
  <si>
    <t>РзПр</t>
  </si>
  <si>
    <t>ЦСР</t>
  </si>
  <si>
    <t>ВР</t>
  </si>
  <si>
    <t>всего</t>
  </si>
  <si>
    <t>–</t>
  </si>
  <si>
    <t xml:space="preserve">финансирование в рамках Программы не предусмотрено </t>
  </si>
  <si>
    <t>Наименование государственной программы, подпрограмммы государственной программы, основного мероприятия, мероприятия</t>
  </si>
  <si>
    <t>Ответственный исполнитель, соисполнители, участники</t>
  </si>
  <si>
    <t>«Стимулирование развития рынка жилья»</t>
  </si>
  <si>
    <t>«Оказание мер государственной поддержки в улучшении жилищных условий отдельным категориям граждан»</t>
  </si>
  <si>
    <t>Минстрой РД</t>
  </si>
  <si>
    <t>Минторговли РД</t>
  </si>
  <si>
    <t>Минтруд РД</t>
  </si>
  <si>
    <t xml:space="preserve">Предоставление молодым учителям бюджетных субсидий для оплаты первоначальных взносов по ипотечным кредитам на строительство (приобретение) жилья </t>
  </si>
  <si>
    <t xml:space="preserve">Обеспечение малоимущих граждан, проживающих в муниципальных  образованиях и нуждающихся в улучшении жилищных условий, жилыми помещениями в соответствии с жилищным законодательством  </t>
  </si>
  <si>
    <t xml:space="preserve">Предоставление гражданам  социальных выплат на компенсацию части расходов по оплате процентов по ипотечному жилищному кредиту (займу) </t>
  </si>
  <si>
    <t>Оказание мер социальной поддержки отдельным категориям граждан, установленным республиканским законодательством</t>
  </si>
  <si>
    <t>Переселение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</si>
  <si>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Содействие формированию рынка доступного арендного жилья коммерческого использования, в том числе для граждан, имеющих невысокий уровень дохода</t>
  </si>
  <si>
    <t>Создание условий для развития рынка доступного жилья, развития жилищного строительства, в том числе строительства жилья экономического класса, включая малоэтажное жилищное строительство</t>
  </si>
  <si>
    <t>Улучшение предпринимательского климата в сфере строительства, в том числе для создания жилья экономического класса,  путем обеспечения мероприятий по снижению административных барьеров</t>
  </si>
  <si>
    <t>Обеспечение перспективных земельных участков документами территориального планирования и планировки территорий с целью формирования территорий для жилищного строительства</t>
  </si>
  <si>
    <t>Создание условий для развития территорий путем вовлечения в оборот земельных участков в целях жилищного строительства, в том числе жилья экономического класса (инфраструктура на земельных участках предоставляемых многодетным семьям)</t>
  </si>
  <si>
    <t xml:space="preserve">всего                      </t>
  </si>
  <si>
    <t>тыс. рублей</t>
  </si>
  <si>
    <t>Обеспечение жильем инвалидов ВОВ и участников ВОВ</t>
  </si>
  <si>
    <t>148</t>
  </si>
  <si>
    <t>в том числе Минстрой РД</t>
  </si>
  <si>
    <t xml:space="preserve">Подпрограмма </t>
  </si>
  <si>
    <t>Основное мероприятие</t>
  </si>
  <si>
    <t xml:space="preserve">Основное мероприятие </t>
  </si>
  <si>
    <t xml:space="preserve">Мероприятие </t>
  </si>
  <si>
    <t>Обеспечение жильем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 имеющих, детей инвалидов</t>
  </si>
  <si>
    <t>Мероприятие</t>
  </si>
  <si>
    <r>
      <t xml:space="preserve">Увеличение уставного капитала Регионального оператора               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</si>
  <si>
    <t>2014 г.</t>
  </si>
  <si>
    <t>2015 г.</t>
  </si>
  <si>
    <r>
      <t>ПРИЛОЖЕНИЕ № 7                                                 к государственной программе                      Республики Дагестан «Развитие жилищного строительства                     в Республике Дагестан                          на 2014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 xml:space="preserve">2015 годы» </t>
    </r>
  </si>
  <si>
    <t>Оказание государственной поддержки на разработку проектно–сметной документации по приоритетным инвестиционным проектам производства стройматериалов, изделий и конструкций</t>
  </si>
  <si>
    <t xml:space="preserve"> «Развитие территорий для жилищного строительства                                 в Республике Дагестан»</t>
  </si>
  <si>
    <t>Расходы по годам                        (тыс. рублей)</t>
  </si>
  <si>
    <t>Государственная программа</t>
  </si>
  <si>
    <t xml:space="preserve">ИТОГО: расходы республиканского бюджета Республики Дагестан за два года составят  </t>
  </si>
  <si>
    <t>Р А С Х О Д Ы                                                                                                                                                                                                                                                           республиканского бюджета Республики Дагестан на реализацию государственной программы Республики Дагестан                                                                        «Развитие жилищного строительства в Республике Дагестан на 2014–2015 годы»</t>
  </si>
  <si>
    <t>«Развитие жилищного строительства                                                                             в Республике Дагестан на 2014–2015 годы»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</si>
</sst>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2438399</xdr:colOff>
      <xdr:row>26</xdr:row>
      <xdr:rowOff>152400</xdr:rowOff>
    </xdr:from>
    <xdr:to>
      <xdr:col>3</xdr:col>
      <xdr:colOff>371024</xdr:colOff>
      <xdr:row>26</xdr:row>
      <xdr:rowOff>152400</xdr:rowOff>
    </xdr:to>
    <xdr:cxnSp macro="">
      <xdr:nvCxnSpPr>
        <xdr:cNvPr id="2" name="Прямая соединительная линия 1"/>
        <xdr:cNvCxnSpPr/>
      </xdr:nvCxnSpPr>
      <xdr:spPr>
        <a:xfrm>
          <a:off x="3848099" y="23812500"/>
          <a:ext cx="36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view="pageLayout" workbookViewId="0">
      <selection activeCell="B7" sqref="B7:B8"/>
    </sheetView>
  </sheetViews>
  <sheetFormatPr defaultRowHeight="15"/>
  <cols>
    <col min="1" max="1" width="19.7109375" customWidth="1"/>
    <col min="2" max="2" width="60.7109375" customWidth="1"/>
    <col min="3" max="3" width="18.7109375" customWidth="1"/>
    <col min="4" max="4" width="7.7109375" customWidth="1"/>
    <col min="5" max="7" width="6.7109375" customWidth="1"/>
    <col min="8" max="10" width="14.7109375" customWidth="1"/>
    <col min="11" max="11" width="16.28515625" customWidth="1"/>
    <col min="13" max="13" width="25.42578125" customWidth="1"/>
  </cols>
  <sheetData>
    <row r="1" spans="1:9" ht="104.25" customHeight="1">
      <c r="G1" s="18" t="s">
        <v>40</v>
      </c>
      <c r="H1" s="18"/>
      <c r="I1" s="18"/>
    </row>
    <row r="2" spans="1:9" ht="64.5" customHeight="1">
      <c r="A2" s="19" t="s">
        <v>46</v>
      </c>
      <c r="B2" s="19"/>
      <c r="C2" s="19"/>
      <c r="D2" s="19"/>
      <c r="E2" s="19"/>
      <c r="F2" s="19"/>
      <c r="G2" s="19"/>
      <c r="H2" s="19"/>
      <c r="I2" s="19"/>
    </row>
    <row r="3" spans="1:9" ht="15.75">
      <c r="A3" s="2"/>
      <c r="B3" s="2"/>
      <c r="C3" s="2"/>
      <c r="D3" s="2"/>
      <c r="E3" s="2"/>
      <c r="F3" s="2"/>
      <c r="G3" s="2"/>
      <c r="H3" s="2"/>
      <c r="I3" s="2"/>
    </row>
    <row r="4" spans="1:9" ht="35.1" customHeight="1">
      <c r="A4" s="20" t="s">
        <v>0</v>
      </c>
      <c r="B4" s="20" t="s">
        <v>9</v>
      </c>
      <c r="C4" s="20" t="s">
        <v>10</v>
      </c>
      <c r="D4" s="15" t="s">
        <v>1</v>
      </c>
      <c r="E4" s="22"/>
      <c r="F4" s="22"/>
      <c r="G4" s="16"/>
      <c r="H4" s="15" t="s">
        <v>43</v>
      </c>
      <c r="I4" s="16"/>
    </row>
    <row r="5" spans="1:9" ht="35.1" customHeight="1">
      <c r="A5" s="21"/>
      <c r="B5" s="21"/>
      <c r="C5" s="21"/>
      <c r="D5" s="1" t="s">
        <v>2</v>
      </c>
      <c r="E5" s="1" t="s">
        <v>3</v>
      </c>
      <c r="F5" s="1" t="s">
        <v>4</v>
      </c>
      <c r="G5" s="1" t="s">
        <v>5</v>
      </c>
      <c r="H5" s="1" t="s">
        <v>38</v>
      </c>
      <c r="I5" s="1" t="s">
        <v>39</v>
      </c>
    </row>
    <row r="6" spans="1:9" ht="20.100000000000001" customHeight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3">
        <v>9</v>
      </c>
    </row>
    <row r="7" spans="1:9" ht="80.099999999999994" customHeight="1">
      <c r="A7" s="17" t="s">
        <v>44</v>
      </c>
      <c r="B7" s="17" t="s">
        <v>47</v>
      </c>
      <c r="C7" s="7" t="s">
        <v>26</v>
      </c>
      <c r="D7" s="7" t="s">
        <v>7</v>
      </c>
      <c r="E7" s="7" t="s">
        <v>7</v>
      </c>
      <c r="F7" s="7" t="s">
        <v>7</v>
      </c>
      <c r="G7" s="7" t="s">
        <v>7</v>
      </c>
      <c r="H7" s="8">
        <f>H9+H13+H17</f>
        <v>145000</v>
      </c>
      <c r="I7" s="8">
        <f>I9+I13+I17</f>
        <v>978572</v>
      </c>
    </row>
    <row r="8" spans="1:9" ht="80.099999999999994" customHeight="1">
      <c r="A8" s="17"/>
      <c r="B8" s="17"/>
      <c r="C8" s="7" t="s">
        <v>30</v>
      </c>
      <c r="D8" s="7">
        <v>132</v>
      </c>
      <c r="E8" s="7"/>
      <c r="F8" s="7"/>
      <c r="G8" s="7"/>
      <c r="H8" s="8">
        <f>H10+H11+H16+H18+H22+H23+H24+H25</f>
        <v>145000</v>
      </c>
      <c r="I8" s="8">
        <f>I10+I11+I16+I18+I22+I23+I24+I25</f>
        <v>941572</v>
      </c>
    </row>
    <row r="9" spans="1:9" ht="80.099999999999994" customHeight="1">
      <c r="A9" s="7" t="s">
        <v>31</v>
      </c>
      <c r="B9" s="7" t="s">
        <v>42</v>
      </c>
      <c r="C9" s="7" t="s">
        <v>6</v>
      </c>
      <c r="D9" s="7" t="s">
        <v>7</v>
      </c>
      <c r="E9" s="7" t="s">
        <v>7</v>
      </c>
      <c r="F9" s="7" t="s">
        <v>7</v>
      </c>
      <c r="G9" s="7" t="s">
        <v>7</v>
      </c>
      <c r="H9" s="8">
        <f>H10+H11</f>
        <v>0</v>
      </c>
      <c r="I9" s="8">
        <f>I10+I11</f>
        <v>468950</v>
      </c>
    </row>
    <row r="10" spans="1:9" ht="80.099999999999994" customHeight="1">
      <c r="A10" s="7" t="s">
        <v>32</v>
      </c>
      <c r="B10" s="7" t="s">
        <v>25</v>
      </c>
      <c r="C10" s="7" t="s">
        <v>13</v>
      </c>
      <c r="D10" s="7">
        <v>132</v>
      </c>
      <c r="E10" s="7"/>
      <c r="F10" s="7"/>
      <c r="G10" s="7"/>
      <c r="H10" s="8">
        <v>0</v>
      </c>
      <c r="I10" s="8">
        <v>174350</v>
      </c>
    </row>
    <row r="11" spans="1:9" ht="80.099999999999994" customHeight="1">
      <c r="A11" s="7" t="s">
        <v>33</v>
      </c>
      <c r="B11" s="7" t="s">
        <v>24</v>
      </c>
      <c r="C11" s="7" t="s">
        <v>13</v>
      </c>
      <c r="D11" s="7">
        <v>132</v>
      </c>
      <c r="E11" s="7" t="s">
        <v>7</v>
      </c>
      <c r="F11" s="7" t="s">
        <v>7</v>
      </c>
      <c r="G11" s="7" t="s">
        <v>7</v>
      </c>
      <c r="H11" s="8">
        <v>0</v>
      </c>
      <c r="I11" s="8">
        <v>294600</v>
      </c>
    </row>
    <row r="12" spans="1:9" ht="80.099999999999994" customHeight="1">
      <c r="A12" s="7" t="s">
        <v>32</v>
      </c>
      <c r="B12" s="7" t="s">
        <v>23</v>
      </c>
      <c r="C12" s="7" t="s">
        <v>13</v>
      </c>
      <c r="D12" s="17" t="s">
        <v>8</v>
      </c>
      <c r="E12" s="17"/>
      <c r="F12" s="17"/>
      <c r="G12" s="17"/>
      <c r="H12" s="17"/>
      <c r="I12" s="17"/>
    </row>
    <row r="13" spans="1:9" ht="80.099999999999994" customHeight="1">
      <c r="A13" s="7" t="s">
        <v>31</v>
      </c>
      <c r="B13" s="7" t="s">
        <v>11</v>
      </c>
      <c r="C13" s="7" t="s">
        <v>6</v>
      </c>
      <c r="D13" s="7" t="s">
        <v>7</v>
      </c>
      <c r="E13" s="7" t="s">
        <v>7</v>
      </c>
      <c r="F13" s="7" t="s">
        <v>7</v>
      </c>
      <c r="G13" s="7" t="s">
        <v>7</v>
      </c>
      <c r="H13" s="8">
        <f>H14+H16</f>
        <v>0</v>
      </c>
      <c r="I13" s="8">
        <f>I14+I16</f>
        <v>98080</v>
      </c>
    </row>
    <row r="14" spans="1:9" ht="80.099999999999994" customHeight="1">
      <c r="A14" s="7" t="s">
        <v>32</v>
      </c>
      <c r="B14" s="7" t="s">
        <v>22</v>
      </c>
      <c r="C14" s="7" t="s">
        <v>6</v>
      </c>
      <c r="D14" s="7" t="s">
        <v>7</v>
      </c>
      <c r="E14" s="7" t="s">
        <v>7</v>
      </c>
      <c r="F14" s="7" t="s">
        <v>7</v>
      </c>
      <c r="G14" s="7" t="s">
        <v>7</v>
      </c>
      <c r="H14" s="8">
        <f>H15</f>
        <v>0</v>
      </c>
      <c r="I14" s="8">
        <f>I15</f>
        <v>37000</v>
      </c>
    </row>
    <row r="15" spans="1:9" ht="80.099999999999994" customHeight="1">
      <c r="A15" s="7" t="s">
        <v>34</v>
      </c>
      <c r="B15" s="7" t="s">
        <v>41</v>
      </c>
      <c r="C15" s="7" t="s">
        <v>14</v>
      </c>
      <c r="D15" s="7">
        <v>937</v>
      </c>
      <c r="E15" s="7" t="s">
        <v>7</v>
      </c>
      <c r="F15" s="7" t="s">
        <v>7</v>
      </c>
      <c r="G15" s="7" t="s">
        <v>7</v>
      </c>
      <c r="H15" s="8">
        <v>0</v>
      </c>
      <c r="I15" s="8">
        <v>37000</v>
      </c>
    </row>
    <row r="16" spans="1:9" ht="80.099999999999994" customHeight="1">
      <c r="A16" s="7" t="s">
        <v>32</v>
      </c>
      <c r="B16" s="7" t="s">
        <v>21</v>
      </c>
      <c r="C16" s="7" t="s">
        <v>13</v>
      </c>
      <c r="D16" s="7">
        <v>132</v>
      </c>
      <c r="E16" s="7"/>
      <c r="F16" s="7"/>
      <c r="G16" s="7"/>
      <c r="H16" s="8">
        <v>0</v>
      </c>
      <c r="I16" s="8">
        <v>61080</v>
      </c>
    </row>
    <row r="17" spans="1:12" ht="80.099999999999994" customHeight="1">
      <c r="A17" s="7" t="s">
        <v>31</v>
      </c>
      <c r="B17" s="7" t="s">
        <v>12</v>
      </c>
      <c r="C17" s="7" t="s">
        <v>6</v>
      </c>
      <c r="D17" s="7">
        <v>132</v>
      </c>
      <c r="E17" s="7" t="s">
        <v>7</v>
      </c>
      <c r="F17" s="7" t="s">
        <v>7</v>
      </c>
      <c r="G17" s="7" t="s">
        <v>7</v>
      </c>
      <c r="H17" s="8">
        <f>H18+H19+H21</f>
        <v>145000</v>
      </c>
      <c r="I17" s="8">
        <f>I18+I19+I21</f>
        <v>411542</v>
      </c>
    </row>
    <row r="18" spans="1:12" ht="80.099999999999994" customHeight="1">
      <c r="A18" s="7" t="s">
        <v>32</v>
      </c>
      <c r="B18" s="7" t="s">
        <v>20</v>
      </c>
      <c r="C18" s="7" t="s">
        <v>13</v>
      </c>
      <c r="D18" s="7">
        <v>132</v>
      </c>
      <c r="E18" s="7" t="s">
        <v>7</v>
      </c>
      <c r="F18" s="7" t="s">
        <v>7</v>
      </c>
      <c r="G18" s="7" t="s">
        <v>7</v>
      </c>
      <c r="H18" s="8">
        <v>0</v>
      </c>
      <c r="I18" s="9">
        <v>103110</v>
      </c>
    </row>
    <row r="19" spans="1:12" ht="80.099999999999994" customHeight="1">
      <c r="A19" s="7" t="s">
        <v>32</v>
      </c>
      <c r="B19" s="7" t="s">
        <v>35</v>
      </c>
      <c r="C19" s="7" t="s">
        <v>15</v>
      </c>
      <c r="D19" s="10" t="s">
        <v>29</v>
      </c>
      <c r="E19" s="7" t="s">
        <v>7</v>
      </c>
      <c r="F19" s="7" t="s">
        <v>7</v>
      </c>
      <c r="G19" s="7" t="s">
        <v>7</v>
      </c>
      <c r="H19" s="8">
        <v>0</v>
      </c>
      <c r="I19" s="8">
        <v>0</v>
      </c>
    </row>
    <row r="20" spans="1:12" ht="80.099999999999994" customHeight="1">
      <c r="A20" s="7" t="s">
        <v>32</v>
      </c>
      <c r="B20" s="7" t="s">
        <v>28</v>
      </c>
      <c r="C20" s="7" t="s">
        <v>15</v>
      </c>
      <c r="D20" s="10" t="s">
        <v>29</v>
      </c>
      <c r="E20" s="7" t="s">
        <v>7</v>
      </c>
      <c r="F20" s="7" t="s">
        <v>7</v>
      </c>
      <c r="G20" s="7" t="s">
        <v>7</v>
      </c>
      <c r="H20" s="8">
        <v>0</v>
      </c>
      <c r="I20" s="8">
        <v>0</v>
      </c>
    </row>
    <row r="21" spans="1:12" ht="80.099999999999994" customHeight="1">
      <c r="A21" s="7" t="s">
        <v>32</v>
      </c>
      <c r="B21" s="7" t="s">
        <v>19</v>
      </c>
      <c r="C21" s="7" t="s">
        <v>6</v>
      </c>
      <c r="D21" s="7">
        <v>132</v>
      </c>
      <c r="E21" s="7" t="s">
        <v>7</v>
      </c>
      <c r="F21" s="7" t="s">
        <v>7</v>
      </c>
      <c r="G21" s="7" t="s">
        <v>7</v>
      </c>
      <c r="H21" s="8">
        <f>H22+H23+H24+H25</f>
        <v>145000</v>
      </c>
      <c r="I21" s="8">
        <f>I22+I23+I24+I25</f>
        <v>308432</v>
      </c>
    </row>
    <row r="22" spans="1:12" ht="80.099999999999994" customHeight="1">
      <c r="A22" s="7" t="s">
        <v>36</v>
      </c>
      <c r="B22" s="7" t="s">
        <v>18</v>
      </c>
      <c r="C22" s="7" t="s">
        <v>13</v>
      </c>
      <c r="D22" s="7">
        <v>132</v>
      </c>
      <c r="E22" s="7" t="s">
        <v>7</v>
      </c>
      <c r="F22" s="7" t="s">
        <v>7</v>
      </c>
      <c r="G22" s="7" t="s">
        <v>7</v>
      </c>
      <c r="H22" s="8">
        <v>130000</v>
      </c>
      <c r="I22" s="8">
        <v>90000</v>
      </c>
    </row>
    <row r="23" spans="1:12" ht="80.099999999999994" customHeight="1">
      <c r="A23" s="11" t="s">
        <v>36</v>
      </c>
      <c r="B23" s="7" t="s">
        <v>17</v>
      </c>
      <c r="C23" s="7" t="s">
        <v>13</v>
      </c>
      <c r="D23" s="7">
        <v>132</v>
      </c>
      <c r="E23" s="7" t="s">
        <v>7</v>
      </c>
      <c r="F23" s="7" t="s">
        <v>7</v>
      </c>
      <c r="G23" s="7" t="s">
        <v>7</v>
      </c>
      <c r="H23" s="8">
        <v>0</v>
      </c>
      <c r="I23" s="8">
        <v>141632</v>
      </c>
    </row>
    <row r="24" spans="1:12" ht="80.099999999999994" customHeight="1">
      <c r="A24" s="7" t="s">
        <v>36</v>
      </c>
      <c r="B24" s="7" t="s">
        <v>16</v>
      </c>
      <c r="C24" s="7" t="s">
        <v>13</v>
      </c>
      <c r="D24" s="7">
        <v>132</v>
      </c>
      <c r="E24" s="7" t="s">
        <v>7</v>
      </c>
      <c r="F24" s="7" t="s">
        <v>7</v>
      </c>
      <c r="G24" s="7" t="s">
        <v>7</v>
      </c>
      <c r="H24" s="8">
        <v>15000</v>
      </c>
      <c r="I24" s="8">
        <v>26800</v>
      </c>
    </row>
    <row r="25" spans="1:12" ht="80.099999999999994" customHeight="1">
      <c r="A25" s="7" t="s">
        <v>36</v>
      </c>
      <c r="B25" s="7" t="s">
        <v>37</v>
      </c>
      <c r="C25" s="7" t="s">
        <v>13</v>
      </c>
      <c r="D25" s="7">
        <v>132</v>
      </c>
      <c r="E25" s="7" t="s">
        <v>7</v>
      </c>
      <c r="F25" s="7" t="s">
        <v>7</v>
      </c>
      <c r="G25" s="7" t="s">
        <v>7</v>
      </c>
      <c r="H25" s="8">
        <v>0</v>
      </c>
      <c r="I25" s="8">
        <v>50000</v>
      </c>
    </row>
    <row r="26" spans="1:12" ht="80.099999999999994" customHeight="1">
      <c r="A26" s="14" t="s">
        <v>45</v>
      </c>
      <c r="B26" s="14"/>
      <c r="C26" s="12">
        <f>H7+I7</f>
        <v>1123572</v>
      </c>
      <c r="D26" s="13" t="s">
        <v>27</v>
      </c>
      <c r="E26" s="13"/>
      <c r="F26" s="13"/>
      <c r="G26" s="13"/>
      <c r="H26" s="5"/>
      <c r="I26" s="5"/>
    </row>
    <row r="27" spans="1:12" ht="27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12" ht="80.099999999999994" customHeight="1">
      <c r="J28" s="4"/>
      <c r="L28" s="4"/>
    </row>
    <row r="29" spans="1:12" ht="80.099999999999994" customHeight="1">
      <c r="J29" s="4"/>
    </row>
    <row r="30" spans="1:12" ht="80.099999999999994" customHeight="1">
      <c r="J30" s="4"/>
    </row>
    <row r="31" spans="1:12" ht="80.099999999999994" customHeight="1">
      <c r="J31" s="4"/>
    </row>
    <row r="32" spans="1:12" ht="80.099999999999994" customHeight="1">
      <c r="J32" s="6"/>
      <c r="K32" s="4"/>
    </row>
    <row r="33" spans="10:10" ht="39" customHeight="1">
      <c r="J33" s="5"/>
    </row>
    <row r="34" spans="10:10" ht="80.099999999999994" customHeight="1"/>
    <row r="35" spans="10:10" ht="80.099999999999994" customHeight="1"/>
    <row r="36" spans="10:10" ht="80.099999999999994" customHeight="1"/>
    <row r="37" spans="10:10" ht="80.099999999999994" customHeight="1"/>
    <row r="38" spans="10:10" ht="36.75" customHeight="1"/>
  </sheetData>
  <mergeCells count="11">
    <mergeCell ref="A26:B26"/>
    <mergeCell ref="H4:I4"/>
    <mergeCell ref="D12:I12"/>
    <mergeCell ref="G1:I1"/>
    <mergeCell ref="A2:I2"/>
    <mergeCell ref="B7:B8"/>
    <mergeCell ref="A7:A8"/>
    <mergeCell ref="A4:A5"/>
    <mergeCell ref="B4:B5"/>
    <mergeCell ref="C4:C5"/>
    <mergeCell ref="D4:G4"/>
  </mergeCells>
  <pageMargins left="0.39370078740157483" right="0.19685039370078741" top="1.1811023622047245" bottom="0.39370078740157483" header="0.75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2014-03-24T07:17:51Z</cp:lastPrinted>
  <dcterms:created xsi:type="dcterms:W3CDTF">2013-11-17T10:04:24Z</dcterms:created>
  <dcterms:modified xsi:type="dcterms:W3CDTF">2014-04-17T10:09:14Z</dcterms:modified>
</cp:coreProperties>
</file>